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KOP~1\AppData\Local\Temp\Rar$DIa10364.19403\"/>
    </mc:Choice>
  </mc:AlternateContent>
  <xr:revisionPtr revIDLastSave="0" documentId="13_ncr:1_{C8F34ADD-3160-4311-8182-474598D5AB3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Расчет НМЦК" sheetId="2" r:id="rId1"/>
    <sheet name="Лист1" sheetId="3" r:id="rId2"/>
  </sheets>
  <definedNames>
    <definedName name="Print_Titles" localSheetId="0">'Расчет НМЦК'!$16:$16</definedName>
    <definedName name="_xlnm.Print_Titles" localSheetId="0">'Расчет НМЦК'!$16:$16</definedName>
  </definedNames>
  <calcPr calcId="181029"/>
</workbook>
</file>

<file path=xl/calcChain.xml><?xml version="1.0" encoding="utf-8"?>
<calcChain xmlns="http://schemas.openxmlformats.org/spreadsheetml/2006/main">
  <c r="F17" i="2" l="1"/>
  <c r="H17" i="2" s="1"/>
  <c r="F18" i="2"/>
  <c r="H18" i="2" s="1"/>
  <c r="F19" i="2"/>
  <c r="H19" i="2"/>
  <c r="F20" i="2"/>
  <c r="H20" i="2" s="1"/>
  <c r="D21" i="2"/>
  <c r="D22" i="2" s="1"/>
  <c r="F21" i="2" l="1"/>
  <c r="F22" i="2" s="1"/>
  <c r="F23" i="2" s="1"/>
  <c r="D23" i="2"/>
  <c r="H21" i="2"/>
  <c r="H22" i="2"/>
  <c r="H23" i="2" s="1"/>
</calcChain>
</file>

<file path=xl/sharedStrings.xml><?xml version="1.0" encoding="utf-8"?>
<sst xmlns="http://schemas.openxmlformats.org/spreadsheetml/2006/main" count="52" uniqueCount="50">
  <si>
    <t>№ пп</t>
  </si>
  <si>
    <t>Номера сметных расчетов и смет</t>
  </si>
  <si>
    <t>НДС- 20%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</si>
  <si>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</si>
  <si>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</si>
  <si>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</si>
  <si>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</si>
  <si>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</si>
  <si>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</si>
  <si>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</si>
  <si>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</si>
  <si>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</si>
  <si>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</si>
  <si>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</si>
  <si>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>(максимальной) цены</t>
  </si>
  <si>
    <t xml:space="preserve"> начальной</t>
  </si>
  <si>
    <t>на дату формирования</t>
  </si>
  <si>
    <t>прогнозной</t>
  </si>
  <si>
    <t>выполнения работ</t>
  </si>
  <si>
    <t>на период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</si>
  <si>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</si>
  <si>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</si>
  <si>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</si>
  <si>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</si>
  <si>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</si>
  <si>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</si>
  <si>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Стоимость без учета НДС</t>
  </si>
  <si>
    <t xml:space="preserve">Среднее арифметическое между индексами-дефляторами Минэкономразвития России, определенными на месяц начала выполнения работ </t>
  </si>
  <si>
    <t>Стоимость с учетом НДС</t>
  </si>
  <si>
    <t>Прогнозный индекс-дефлятор Минэкономразвития России по строке Инвестиции в основной капитал - на 2022 год – 104,8</t>
  </si>
  <si>
    <t>Итого инфляция в 2022 году в месяц равна корню двенадцатой степени из 104,8 – 1,00391</t>
  </si>
  <si>
    <t>на I кв. 2022 г.</t>
  </si>
  <si>
    <t>Стоимость выполнения работ по ремонту в ценах  I квартала 2022 года (январь-март) составляет 2986384,80 руб.</t>
  </si>
  <si>
    <t>Индекс-дефлятор на дату начала  выполнения работ (апрель 2022 г.) рассчитывается как 1,00391 в первой степени – 1,00391</t>
  </si>
  <si>
    <t>Итого индекс-дефлятор на начало выполнения работ (апрель) составляет: 1,00391</t>
  </si>
  <si>
    <t>Объект: Строительство городского кладбища</t>
  </si>
  <si>
    <t>1. Локальные сметные расчеты</t>
  </si>
  <si>
    <t>02-01</t>
  </si>
  <si>
    <t>02-03</t>
  </si>
  <si>
    <t>07-02</t>
  </si>
  <si>
    <t>07-03</t>
  </si>
  <si>
    <t>Земляные работы</t>
  </si>
  <si>
    <t>Покрытие проездов</t>
  </si>
  <si>
    <t>МАФ</t>
  </si>
  <si>
    <t>Ограждение</t>
  </si>
  <si>
    <t>Начало выполнения работ – апрель 2022 г. Окончание выполнения работ – сентябрь 2022 г.</t>
  </si>
  <si>
    <t>Индекс-дефлятор с апреля по сентябрь на дату окончания  выполнения работ (сентябрь 2022 г.) рассчитывается как 1,00391 в шестой степени – 1,0237</t>
  </si>
  <si>
    <t>(апрель) и месяца окончания работ (сентябрь) (1,00391+1,0237)/2 = 1,0138</t>
  </si>
  <si>
    <t>Приложение к протоколу</t>
  </si>
  <si>
    <t>начальной (максимальной) цены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</si>
</sst>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/>
    </xf>
    <xf numFmtId="1" fontId="1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3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right" vertical="top" wrapText="1"/>
    </xf>
    <xf numFmtId="1" fontId="1" fillId="2" borderId="3" xfId="0" applyNumberFormat="1" applyFont="1" applyFill="1" applyBorder="1" applyAlignment="1">
      <alignment horizontal="right" vertical="top" wrapText="1"/>
    </xf>
    <xf numFmtId="1" fontId="1" fillId="0" borderId="3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38"/>
  <sheetViews>
    <sheetView showGridLines="0" tabSelected="1" topLeftCell="A31" workbookViewId="0">
      <selection sqref="A1:H34"/>
    </sheetView>
  </sheetViews>
  <sheetFormatPr defaultColWidth="9.109375" defaultRowHeight="13.2" x14ac:dyDescent="0.25"/>
  <cols>
    <col min="1" max="1" width="5" style="1" customWidth="1"/>
    <col min="2" max="2" width="17" style="2" customWidth="1"/>
    <col min="3" max="3" width="30.6640625" style="2" customWidth="1"/>
    <col min="4" max="4" width="20" style="6" customWidth="1"/>
    <col min="5" max="5" width="14.44140625" style="6" customWidth="1"/>
    <col min="6" max="6" width="22.88671875" style="6" customWidth="1"/>
    <col min="7" max="7" width="16.6640625" style="6" customWidth="1"/>
    <col min="8" max="8" width="24.88671875" style="6" customWidth="1"/>
    <col min="9" max="16384" width="9.109375" style="5"/>
  </cols>
  <sheetData>
    <row r="1" spans="1:8" x14ac:dyDescent="0.25">
      <c r="D1" s="3"/>
      <c r="E1" s="3"/>
      <c r="F1" s="3"/>
      <c r="G1" s="3"/>
      <c r="H1" s="4"/>
    </row>
    <row r="2" spans="1:8" x14ac:dyDescent="0.25">
      <c r="B2" s="38"/>
      <c r="C2" s="38"/>
      <c r="D2" s="3"/>
      <c r="E2" s="3"/>
      <c r="F2" s="3"/>
      <c r="G2" s="3" t="s">
        <v>48</v>
      </c>
      <c r="H2" s="4"/>
    </row>
    <row r="3" spans="1:8" x14ac:dyDescent="0.25">
      <c r="B3" s="38"/>
      <c r="C3" s="38"/>
      <c r="D3" s="3"/>
      <c r="E3" s="3"/>
      <c r="F3" s="3"/>
      <c r="G3" s="3" t="s">
        <v>49</v>
      </c>
      <c r="H3" s="4"/>
    </row>
    <row r="4" spans="1:8" ht="12.75" customHeight="1" x14ac:dyDescent="0.25">
      <c r="C4" s="39" t="s">
        <v>3</v>
      </c>
      <c r="D4" s="40"/>
      <c r="E4" s="40"/>
      <c r="F4" s="40"/>
      <c r="G4" s="40"/>
      <c r="H4" s="3"/>
    </row>
    <row r="5" spans="1:8" x14ac:dyDescent="0.25">
      <c r="C5" s="8"/>
      <c r="D5" s="9"/>
      <c r="E5" s="10"/>
      <c r="F5" s="11"/>
      <c r="G5" s="11"/>
      <c r="H5" s="3"/>
    </row>
    <row r="6" spans="1:8" x14ac:dyDescent="0.25">
      <c r="B6" s="2" t="s">
        <v>35</v>
      </c>
      <c r="D6" s="25"/>
      <c r="E6" s="25"/>
      <c r="F6" s="25"/>
      <c r="G6" s="25"/>
      <c r="H6" s="3"/>
    </row>
    <row r="7" spans="1:8" x14ac:dyDescent="0.25">
      <c r="D7" s="3"/>
      <c r="E7" s="3"/>
      <c r="F7" s="3"/>
      <c r="G7" s="3"/>
      <c r="H7" s="3"/>
    </row>
    <row r="8" spans="1:8" x14ac:dyDescent="0.25">
      <c r="B8" s="44" t="s">
        <v>4</v>
      </c>
      <c r="C8" s="44"/>
      <c r="D8" s="3"/>
      <c r="E8" s="3"/>
      <c r="F8" s="3"/>
      <c r="G8" s="3"/>
      <c r="H8" s="3"/>
    </row>
    <row r="9" spans="1:8" x14ac:dyDescent="0.25">
      <c r="B9" s="44" t="s">
        <v>36</v>
      </c>
      <c r="C9" s="44"/>
      <c r="D9" s="3"/>
      <c r="E9" s="3"/>
      <c r="F9" s="3"/>
      <c r="G9" s="3"/>
      <c r="H9" s="3"/>
    </row>
    <row r="10" spans="1:8" x14ac:dyDescent="0.25">
      <c r="D10" s="7"/>
      <c r="E10" s="3"/>
      <c r="F10" s="3"/>
      <c r="G10" s="3"/>
      <c r="H10" s="3" t="s">
        <v>25</v>
      </c>
    </row>
    <row r="11" spans="1:8" ht="12.75" customHeight="1" x14ac:dyDescent="0.25">
      <c r="A11" s="41" t="s">
        <v>0</v>
      </c>
      <c r="B11" s="42" t="s">
        <v>1</v>
      </c>
      <c r="C11" s="43" t="s">
        <v>5</v>
      </c>
      <c r="D11" s="21" t="s">
        <v>7</v>
      </c>
      <c r="E11" s="21" t="s">
        <v>11</v>
      </c>
      <c r="F11" s="21" t="s">
        <v>6</v>
      </c>
      <c r="G11" s="21" t="s">
        <v>20</v>
      </c>
      <c r="H11" s="21" t="s">
        <v>21</v>
      </c>
    </row>
    <row r="12" spans="1:8" ht="12.75" customHeight="1" x14ac:dyDescent="0.25">
      <c r="A12" s="41"/>
      <c r="B12" s="42"/>
      <c r="C12" s="43"/>
      <c r="D12" s="22" t="s">
        <v>8</v>
      </c>
      <c r="E12" s="22" t="s">
        <v>12</v>
      </c>
      <c r="F12" s="22" t="s">
        <v>16</v>
      </c>
      <c r="G12" s="22" t="s">
        <v>17</v>
      </c>
      <c r="H12" s="22" t="s">
        <v>22</v>
      </c>
    </row>
    <row r="13" spans="1:8" ht="12.75" customHeight="1" x14ac:dyDescent="0.25">
      <c r="A13" s="41"/>
      <c r="B13" s="42"/>
      <c r="C13" s="43"/>
      <c r="D13" s="24" t="s">
        <v>9</v>
      </c>
      <c r="E13" s="22" t="s">
        <v>13</v>
      </c>
      <c r="F13" s="24" t="s">
        <v>15</v>
      </c>
      <c r="G13" s="22" t="s">
        <v>13</v>
      </c>
      <c r="H13" s="22" t="s">
        <v>23</v>
      </c>
    </row>
    <row r="14" spans="1:8" x14ac:dyDescent="0.25">
      <c r="A14" s="41"/>
      <c r="B14" s="42"/>
      <c r="C14" s="43"/>
      <c r="D14" s="22" t="s">
        <v>10</v>
      </c>
      <c r="E14" s="22"/>
      <c r="F14" s="22" t="s">
        <v>14</v>
      </c>
      <c r="G14" s="22" t="s">
        <v>19</v>
      </c>
      <c r="H14" s="22" t="s">
        <v>24</v>
      </c>
    </row>
    <row r="15" spans="1:8" ht="26.4" x14ac:dyDescent="0.25">
      <c r="A15" s="41"/>
      <c r="B15" s="42"/>
      <c r="C15" s="43"/>
      <c r="D15" s="23" t="s">
        <v>31</v>
      </c>
      <c r="E15" s="23"/>
      <c r="F15" s="23"/>
      <c r="G15" s="23" t="s">
        <v>18</v>
      </c>
      <c r="H15" s="23" t="s">
        <v>18</v>
      </c>
    </row>
    <row r="16" spans="1:8" x14ac:dyDescent="0.25">
      <c r="A16" s="12">
        <v>1</v>
      </c>
      <c r="B16" s="13">
        <v>2</v>
      </c>
      <c r="C16" s="13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</row>
    <row r="17" spans="1:8" x14ac:dyDescent="0.25">
      <c r="A17" s="14">
        <v>1</v>
      </c>
      <c r="B17" s="15" t="s">
        <v>37</v>
      </c>
      <c r="C17" s="15" t="s">
        <v>41</v>
      </c>
      <c r="D17" s="33">
        <v>329153</v>
      </c>
      <c r="E17" s="31">
        <v>1</v>
      </c>
      <c r="F17" s="36">
        <f>ROUND(D17*E17,2)</f>
        <v>329153</v>
      </c>
      <c r="G17" s="16">
        <v>1.0138</v>
      </c>
      <c r="H17" s="36">
        <f>ROUND(F17*G17,0)</f>
        <v>333695</v>
      </c>
    </row>
    <row r="18" spans="1:8" x14ac:dyDescent="0.25">
      <c r="A18" s="14">
        <v>2</v>
      </c>
      <c r="B18" s="15" t="s">
        <v>38</v>
      </c>
      <c r="C18" s="15" t="s">
        <v>42</v>
      </c>
      <c r="D18" s="33">
        <v>4833404</v>
      </c>
      <c r="E18" s="32">
        <v>1</v>
      </c>
      <c r="F18" s="36">
        <f>ROUND(D18*E18,2)</f>
        <v>4833404</v>
      </c>
      <c r="G18" s="16">
        <v>1.0138</v>
      </c>
      <c r="H18" s="36">
        <f>ROUND(F18*G18,0)</f>
        <v>4900105</v>
      </c>
    </row>
    <row r="19" spans="1:8" x14ac:dyDescent="0.25">
      <c r="A19" s="14">
        <v>3</v>
      </c>
      <c r="B19" s="15" t="s">
        <v>39</v>
      </c>
      <c r="C19" s="15" t="s">
        <v>43</v>
      </c>
      <c r="D19" s="36">
        <v>84249</v>
      </c>
      <c r="E19" s="34">
        <v>1</v>
      </c>
      <c r="F19" s="36">
        <f>ROUND(D19*E19,2)</f>
        <v>84249</v>
      </c>
      <c r="G19" s="16">
        <v>1.0138</v>
      </c>
      <c r="H19" s="36">
        <f>ROUND(F19*G19,0)</f>
        <v>85412</v>
      </c>
    </row>
    <row r="20" spans="1:8" x14ac:dyDescent="0.25">
      <c r="A20" s="14">
        <v>4</v>
      </c>
      <c r="B20" s="15" t="s">
        <v>40</v>
      </c>
      <c r="C20" s="15" t="s">
        <v>44</v>
      </c>
      <c r="D20" s="35">
        <v>545166</v>
      </c>
      <c r="E20" s="34">
        <v>1</v>
      </c>
      <c r="F20" s="36">
        <f>ROUND(D20*E20,2)</f>
        <v>545166</v>
      </c>
      <c r="G20" s="16">
        <v>1.0138</v>
      </c>
      <c r="H20" s="36">
        <f>ROUND(F20*G20,0)</f>
        <v>552689</v>
      </c>
    </row>
    <row r="21" spans="1:8" ht="12.75" customHeight="1" x14ac:dyDescent="0.25">
      <c r="A21" s="17"/>
      <c r="B21" s="47" t="s">
        <v>26</v>
      </c>
      <c r="C21" s="48"/>
      <c r="D21" s="37">
        <f>SUM(D17:D20)</f>
        <v>5791972</v>
      </c>
      <c r="E21" s="20"/>
      <c r="F21" s="37">
        <f>SUM(F17:F20)</f>
        <v>5791972</v>
      </c>
      <c r="G21" s="20"/>
      <c r="H21" s="37">
        <f>SUM(H17:H20)</f>
        <v>5871901</v>
      </c>
    </row>
    <row r="22" spans="1:8" ht="11.25" customHeight="1" x14ac:dyDescent="0.25">
      <c r="A22" s="14">
        <v>8</v>
      </c>
      <c r="B22" s="49" t="s">
        <v>2</v>
      </c>
      <c r="C22" s="50"/>
      <c r="D22" s="18">
        <f>ROUND(D21*0.2,2)</f>
        <v>1158394.3999999999</v>
      </c>
      <c r="E22" s="18"/>
      <c r="F22" s="18">
        <f>ROUND(F21*0.2,2)</f>
        <v>1158394.3999999999</v>
      </c>
      <c r="G22" s="19"/>
      <c r="H22" s="18">
        <f>ROUND(H21*0.2,2)</f>
        <v>1174380.2</v>
      </c>
    </row>
    <row r="23" spans="1:8" ht="12" customHeight="1" x14ac:dyDescent="0.25">
      <c r="A23" s="17"/>
      <c r="B23" s="49" t="s">
        <v>28</v>
      </c>
      <c r="C23" s="51"/>
      <c r="D23" s="18">
        <f>D21+D22</f>
        <v>6950366.4000000004</v>
      </c>
      <c r="E23" s="18"/>
      <c r="F23" s="18">
        <f>F21+F22</f>
        <v>6950366.4000000004</v>
      </c>
      <c r="G23" s="16"/>
      <c r="H23" s="18">
        <f>H21+H22</f>
        <v>7046281.2000000002</v>
      </c>
    </row>
    <row r="24" spans="1:8" ht="16.5" customHeight="1" x14ac:dyDescent="0.25">
      <c r="A24" s="26"/>
      <c r="B24" s="27"/>
      <c r="C24" s="28"/>
      <c r="D24" s="29"/>
      <c r="E24" s="29"/>
      <c r="F24" s="29"/>
      <c r="G24" s="30"/>
      <c r="H24" s="29"/>
    </row>
    <row r="25" spans="1:8" ht="16.5" customHeight="1" x14ac:dyDescent="0.25">
      <c r="A25" s="26"/>
      <c r="B25" s="27"/>
      <c r="C25" s="28"/>
      <c r="D25" s="29"/>
      <c r="E25" s="29"/>
      <c r="F25" s="29"/>
      <c r="G25" s="30"/>
      <c r="H25" s="29"/>
    </row>
    <row r="26" spans="1:8" ht="16.5" customHeight="1" x14ac:dyDescent="0.25">
      <c r="A26" s="26"/>
      <c r="B26" s="52" t="s">
        <v>45</v>
      </c>
      <c r="C26" s="52"/>
      <c r="D26" s="52"/>
      <c r="E26" s="52"/>
      <c r="F26" s="52"/>
      <c r="G26" s="52"/>
      <c r="H26" s="52"/>
    </row>
    <row r="27" spans="1:8" ht="16.5" customHeight="1" x14ac:dyDescent="0.25">
      <c r="A27" s="26"/>
      <c r="B27" s="52" t="s">
        <v>32</v>
      </c>
      <c r="C27" s="52"/>
      <c r="D27" s="52"/>
      <c r="E27" s="52"/>
      <c r="F27" s="52"/>
      <c r="G27" s="52"/>
      <c r="H27" s="52"/>
    </row>
    <row r="28" spans="1:8" x14ac:dyDescent="0.25">
      <c r="B28" s="2" t="s">
        <v>29</v>
      </c>
    </row>
    <row r="29" spans="1:8" x14ac:dyDescent="0.25">
      <c r="B29" s="2" t="s">
        <v>30</v>
      </c>
    </row>
    <row r="30" spans="1:8" x14ac:dyDescent="0.25">
      <c r="B30" s="2" t="s">
        <v>33</v>
      </c>
    </row>
    <row r="31" spans="1:8" x14ac:dyDescent="0.25">
      <c r="B31" s="2" t="s">
        <v>34</v>
      </c>
    </row>
    <row r="32" spans="1:8" x14ac:dyDescent="0.25">
      <c r="B32" s="2" t="s">
        <v>46</v>
      </c>
    </row>
    <row r="33" spans="1:8" x14ac:dyDescent="0.25">
      <c r="B33" s="2" t="s">
        <v>27</v>
      </c>
    </row>
    <row r="34" spans="1:8" x14ac:dyDescent="0.25">
      <c r="B34" s="2" t="s">
        <v>47</v>
      </c>
    </row>
    <row r="36" spans="1:8" x14ac:dyDescent="0.25">
      <c r="B36" s="46"/>
      <c r="C36" s="46"/>
      <c r="D36" s="46"/>
      <c r="E36" s="46"/>
      <c r="F36" s="46"/>
      <c r="G36" s="46"/>
      <c r="H36" s="46"/>
    </row>
    <row r="37" spans="1:8" x14ac:dyDescent="0.25">
      <c r="A37" s="45"/>
      <c r="B37" s="45"/>
      <c r="C37" s="45"/>
      <c r="D37" s="45"/>
      <c r="E37" s="45"/>
      <c r="F37" s="45"/>
      <c r="G37" s="45"/>
      <c r="H37" s="45"/>
    </row>
    <row r="38" spans="1:8" ht="409.5" customHeight="1" x14ac:dyDescent="0.25"/>
  </sheetData>
  <mergeCells count="13">
    <mergeCell ref="A37:H37"/>
    <mergeCell ref="B36:H36"/>
    <mergeCell ref="B21:C21"/>
    <mergeCell ref="B22:C22"/>
    <mergeCell ref="B23:C23"/>
    <mergeCell ref="B26:H26"/>
    <mergeCell ref="B27:H27"/>
    <mergeCell ref="C4:G4"/>
    <mergeCell ref="A11:A15"/>
    <mergeCell ref="B11:B15"/>
    <mergeCell ref="C11:C15"/>
    <mergeCell ref="B8:C8"/>
    <mergeCell ref="B9:C9"/>
  </mergeCells>
  <phoneticPr fontId="4" type="noConversion"/>
  <pageMargins left="0.43307086614173229" right="0.23622047244094491" top="0.51181102362204722" bottom="0.51181102362204722" header="0.31496062992125984" footer="0.31496062992125984"/>
  <pageSetup paperSize="9" scale="94" fitToHeight="0" orientation="landscape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НМЦК</vt:lpstr>
      <vt:lpstr>Лист1</vt:lpstr>
      <vt:lpstr>'Расчет НМЦК'!Print_Titles</vt:lpstr>
      <vt:lpstr>'Расчет НМЦК'!Заголовки_для_печати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2022-03-29T03:04:27Z</cp:lastPrinted>
  <dcterms:created xsi:type="dcterms:W3CDTF">2002-03-25T05:35:56Z</dcterms:created>
  <dcterms:modified xsi:type="dcterms:W3CDTF">2022-03-29T03:04:41Z</dcterms:modified>
</cp:coreProperties>
</file>